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165" yWindow="15" windowWidth="9555" windowHeight="6810"/>
  </bookViews>
  <sheets>
    <sheet name="كلمات متفاطعة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" i="2" l="1" a="1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B2" i="2"/>
  <c r="S16" i="2" l="1"/>
  <c r="S2" i="2"/>
  <c r="S10" i="2"/>
  <c r="S11" i="2"/>
  <c r="S15" i="2"/>
  <c r="S14" i="2"/>
  <c r="S12" i="2"/>
  <c r="S8" i="2"/>
  <c r="S4" i="2"/>
  <c r="S13" i="2"/>
  <c r="S7" i="2"/>
  <c r="S9" i="2"/>
  <c r="S6" i="2"/>
  <c r="S5" i="2"/>
  <c r="S3" i="2"/>
  <c r="S17" i="2" l="1"/>
  <c r="R19" i="2" s="1"/>
  <c r="R2" i="1" l="1"/>
  <c r="R21" i="2"/>
</calcChain>
</file>

<file path=xl/sharedStrings.xml><?xml version="1.0" encoding="utf-8"?>
<sst xmlns="http://schemas.openxmlformats.org/spreadsheetml/2006/main" count="38" uniqueCount="38">
  <si>
    <t>COUNT</t>
  </si>
  <si>
    <t>VLOOKUP</t>
  </si>
  <si>
    <t>ROW</t>
  </si>
  <si>
    <t>INDIRECT</t>
  </si>
  <si>
    <t>TODAY</t>
  </si>
  <si>
    <t>SUMIFS</t>
  </si>
  <si>
    <t>IFERROR</t>
  </si>
  <si>
    <t>MATCH</t>
  </si>
  <si>
    <t>AND</t>
  </si>
  <si>
    <t>FIND</t>
  </si>
  <si>
    <t>LARGE</t>
  </si>
  <si>
    <t>LEFT</t>
  </si>
  <si>
    <t>LEN</t>
  </si>
  <si>
    <t>RAND</t>
  </si>
  <si>
    <t>OR</t>
  </si>
  <si>
    <t>o</t>
  </si>
  <si>
    <t>r</t>
  </si>
  <si>
    <t>w</t>
  </si>
  <si>
    <t>افقياً</t>
  </si>
  <si>
    <t>لمعرفة عدد الخلايا التي تحتوي على ارقام</t>
  </si>
  <si>
    <t>لمعرفة رقم الصف</t>
  </si>
  <si>
    <t xml:space="preserve">للتفتيش عن قيمة </t>
  </si>
  <si>
    <t>لادراج التاريخ الحالي</t>
  </si>
  <si>
    <t>لاخفاء الاخطاء</t>
  </si>
  <si>
    <t>للحصول على عدد الاحرف من اليسار</t>
  </si>
  <si>
    <t>للحصول على وضعية قيمة في مدي معين</t>
  </si>
  <si>
    <t>للحصول على رقم عشوائي</t>
  </si>
  <si>
    <t>للتفتيش عن قيمة في خلية</t>
  </si>
  <si>
    <t>عاموديا</t>
  </si>
  <si>
    <t>p</t>
  </si>
  <si>
    <t>دالة تتغير مع كل اعادة حساب للصفحة(volatile)</t>
  </si>
  <si>
    <t xml:space="preserve"> 8/7</t>
  </si>
  <si>
    <t>جمع مع عدة شروط</t>
  </si>
  <si>
    <t>لمعرفة رتبة رقم (ثاني اكبر)مثلاً</t>
  </si>
  <si>
    <t>لمعرفة اذا كانت كل الشروط محققة</t>
  </si>
  <si>
    <t>لمعرفة اذا كانت احدى الشروط محققة</t>
  </si>
  <si>
    <t>للحصول على طول النص</t>
  </si>
  <si>
    <t xml:space="preserve">امتحن نفسك مع معادلات اكسل
اكتب اسم المعادلة حرفاً حرفاً   في الخلايا المضللة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</si>
</sst>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rgb="FFFF0000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KFGQPC Uthman Taha Naskh"/>
      <charset val="178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5" fillId="0" borderId="1" xfId="0" applyFont="1" applyBorder="1"/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5" fillId="6" borderId="1" xfId="0" applyFont="1" applyFill="1" applyBorder="1" applyAlignment="1">
      <alignment horizontal="center" vertical="center"/>
    </xf>
    <xf numFmtId="16" fontId="5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4" borderId="2" xfId="0" applyFont="1" applyFill="1" applyBorder="1" applyAlignment="1">
      <alignment horizontal="right" vertical="top" wrapText="1"/>
    </xf>
    <xf numFmtId="0" fontId="4" fillId="4" borderId="0" xfId="0" applyFont="1" applyFill="1" applyAlignment="1">
      <alignment horizontal="right" vertical="top"/>
    </xf>
    <xf numFmtId="0" fontId="4" fillId="4" borderId="2" xfId="0" applyFont="1" applyFill="1" applyBorder="1" applyAlignment="1">
      <alignment horizontal="right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2" fillId="2" borderId="0" xfId="0" applyFont="1" applyFill="1" applyAlignment="1">
      <alignment horizontal="center"/>
    </xf>
    <xf numFmtId="0" fontId="5" fillId="0" borderId="1" xfId="0" applyFont="1" applyBorder="1"/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16">
    <dxf>
      <fill>
        <patternFill>
          <bgColor theme="0" tint="-0.1499679555650502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2"/>
  <sheetViews>
    <sheetView tabSelected="1" zoomScale="85" zoomScaleNormal="85" workbookViewId="0">
      <selection activeCell="U7" sqref="U7"/>
    </sheetView>
  </sheetViews>
  <sheetFormatPr defaultRowHeight="15" x14ac:dyDescent="0.25"/>
  <cols>
    <col min="1" max="1" width="5.42578125" customWidth="1"/>
    <col min="2" max="5" width="5.7109375" customWidth="1"/>
    <col min="6" max="6" width="5" customWidth="1"/>
    <col min="7" max="7" width="4.5703125" customWidth="1"/>
    <col min="8" max="8" width="4.140625" bestFit="1" customWidth="1"/>
    <col min="9" max="9" width="5.28515625" customWidth="1"/>
    <col min="10" max="10" width="5.140625" customWidth="1"/>
    <col min="11" max="11" width="7.42578125" customWidth="1"/>
    <col min="12" max="16" width="5.7109375" customWidth="1"/>
    <col min="17" max="17" width="5" customWidth="1"/>
    <col min="19" max="19" width="16.140625" customWidth="1"/>
  </cols>
  <sheetData>
    <row r="1" spans="1:21" ht="21.75" customHeight="1" x14ac:dyDescent="0.3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14">
        <v>1</v>
      </c>
      <c r="M1" s="9"/>
      <c r="N1" s="9"/>
      <c r="O1" s="9"/>
      <c r="P1" s="9"/>
    </row>
    <row r="2" spans="1:21" ht="20.25" customHeight="1" x14ac:dyDescent="0.25">
      <c r="A2" s="3"/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  <c r="M2" s="11"/>
      <c r="N2" s="11"/>
      <c r="O2" s="11"/>
      <c r="P2" s="11"/>
      <c r="R2" s="26" t="str">
        <f>Sheet2!R19</f>
        <v>اصبح رصيدك 1/15
   14  تابع</v>
      </c>
      <c r="S2" s="26"/>
      <c r="T2" s="26"/>
      <c r="U2" s="26"/>
    </row>
    <row r="3" spans="1:21" ht="20.25" customHeight="1" x14ac:dyDescent="0.25">
      <c r="A3" s="3"/>
      <c r="B3" s="11"/>
      <c r="C3" s="11"/>
      <c r="D3" s="11"/>
      <c r="E3" s="11"/>
      <c r="F3" s="11"/>
      <c r="G3" s="11"/>
      <c r="H3" s="11"/>
      <c r="I3" s="14">
        <v>4</v>
      </c>
      <c r="J3" s="10">
        <v>2</v>
      </c>
      <c r="K3" s="12" t="s">
        <v>16</v>
      </c>
      <c r="L3" s="12" t="s">
        <v>15</v>
      </c>
      <c r="M3" s="12" t="s">
        <v>17</v>
      </c>
      <c r="N3" s="14">
        <v>3</v>
      </c>
      <c r="O3" s="11"/>
      <c r="P3" s="11"/>
      <c r="R3" s="26"/>
      <c r="S3" s="26"/>
      <c r="T3" s="26"/>
      <c r="U3" s="26"/>
    </row>
    <row r="4" spans="1:21" ht="20.25" customHeight="1" x14ac:dyDescent="0.25">
      <c r="A4" s="13"/>
      <c r="B4" s="11"/>
      <c r="C4" s="11"/>
      <c r="D4" s="11"/>
      <c r="E4" s="14">
        <v>6</v>
      </c>
      <c r="F4" s="11"/>
      <c r="G4" s="11"/>
      <c r="H4" s="11"/>
      <c r="I4" s="12"/>
      <c r="J4" s="11"/>
      <c r="K4" s="11"/>
      <c r="L4" s="12"/>
      <c r="M4" s="11"/>
      <c r="N4" s="12"/>
      <c r="O4" s="11"/>
      <c r="P4" s="11"/>
      <c r="R4" s="26"/>
      <c r="S4" s="26"/>
      <c r="T4" s="26"/>
      <c r="U4" s="26"/>
    </row>
    <row r="5" spans="1:21" ht="20.25" customHeight="1" x14ac:dyDescent="0.25">
      <c r="A5" s="3"/>
      <c r="B5" s="11"/>
      <c r="C5" s="10">
        <v>5</v>
      </c>
      <c r="D5" s="12"/>
      <c r="E5" s="12"/>
      <c r="F5" s="12"/>
      <c r="G5" s="12"/>
      <c r="H5" s="12"/>
      <c r="I5" s="12"/>
      <c r="J5" s="12" t="s">
        <v>29</v>
      </c>
      <c r="K5" s="11"/>
      <c r="L5" s="12"/>
      <c r="M5" s="11"/>
      <c r="N5" s="12"/>
      <c r="O5" s="11"/>
      <c r="P5" s="11"/>
      <c r="R5" s="26"/>
      <c r="S5" s="26"/>
      <c r="T5" s="26"/>
      <c r="U5" s="26"/>
    </row>
    <row r="6" spans="1:21" ht="20.25" customHeight="1" x14ac:dyDescent="0.25">
      <c r="A6" s="3"/>
      <c r="B6" s="11"/>
      <c r="C6" s="11"/>
      <c r="D6" s="11"/>
      <c r="E6" s="12"/>
      <c r="F6" s="11"/>
      <c r="G6" s="11"/>
      <c r="H6" s="11"/>
      <c r="I6" s="12"/>
      <c r="J6" s="11"/>
      <c r="K6" s="15" t="s">
        <v>31</v>
      </c>
      <c r="L6" s="12"/>
      <c r="M6" s="12"/>
      <c r="N6" s="12"/>
      <c r="O6" s="12"/>
      <c r="P6" s="12"/>
      <c r="R6" s="4"/>
      <c r="S6" s="4"/>
      <c r="T6" s="5"/>
    </row>
    <row r="7" spans="1:21" ht="20.25" customHeight="1" x14ac:dyDescent="0.25">
      <c r="A7" s="3"/>
      <c r="B7" s="11"/>
      <c r="C7" s="11"/>
      <c r="D7" s="11"/>
      <c r="E7" s="12"/>
      <c r="F7" s="11"/>
      <c r="G7" s="11"/>
      <c r="H7" s="11"/>
      <c r="I7" s="12"/>
      <c r="J7" s="11"/>
      <c r="K7" s="12"/>
      <c r="L7" s="11"/>
      <c r="M7" s="11"/>
      <c r="N7" s="12"/>
      <c r="O7" s="11"/>
      <c r="P7" s="11"/>
      <c r="R7" s="5"/>
      <c r="S7" s="5"/>
      <c r="T7" s="5"/>
    </row>
    <row r="8" spans="1:21" ht="20.25" customHeight="1" x14ac:dyDescent="0.25">
      <c r="A8" s="3"/>
      <c r="B8" s="11"/>
      <c r="C8" s="11"/>
      <c r="D8" s="14">
        <v>15</v>
      </c>
      <c r="E8" s="12"/>
      <c r="F8" s="11"/>
      <c r="G8" s="10">
        <v>9</v>
      </c>
      <c r="H8" s="12"/>
      <c r="I8" s="12"/>
      <c r="J8" s="12"/>
      <c r="K8" s="12"/>
      <c r="L8" s="12"/>
      <c r="M8" s="12"/>
      <c r="N8" s="12"/>
      <c r="O8" s="11"/>
      <c r="P8" s="11"/>
      <c r="R8" s="5"/>
      <c r="S8" s="5"/>
      <c r="T8" s="5"/>
    </row>
    <row r="9" spans="1:21" ht="20.25" customHeight="1" x14ac:dyDescent="0.25">
      <c r="A9" s="3"/>
      <c r="B9" s="11"/>
      <c r="C9" s="10">
        <v>10</v>
      </c>
      <c r="D9" s="12"/>
      <c r="E9" s="12"/>
      <c r="F9" s="12"/>
      <c r="G9" s="12"/>
      <c r="H9" s="11"/>
      <c r="I9" s="12"/>
      <c r="J9" s="11"/>
      <c r="K9" s="11"/>
      <c r="L9" s="14">
        <v>12</v>
      </c>
      <c r="M9" s="11"/>
      <c r="N9" s="12"/>
      <c r="O9" s="11"/>
      <c r="P9" s="11"/>
      <c r="Q9" s="18" t="s">
        <v>37</v>
      </c>
      <c r="R9" s="19"/>
      <c r="S9" s="19"/>
      <c r="T9" s="19"/>
      <c r="U9" s="19"/>
    </row>
    <row r="10" spans="1:21" ht="20.25" customHeight="1" x14ac:dyDescent="0.25">
      <c r="A10" s="3"/>
      <c r="B10" s="11"/>
      <c r="C10" s="11"/>
      <c r="D10" s="12"/>
      <c r="E10" s="11"/>
      <c r="F10" s="11"/>
      <c r="G10" s="11"/>
      <c r="H10" s="11"/>
      <c r="I10" s="11"/>
      <c r="J10" s="10">
        <v>11</v>
      </c>
      <c r="K10" s="12"/>
      <c r="L10" s="12"/>
      <c r="M10" s="12"/>
      <c r="N10" s="12"/>
      <c r="O10" s="12"/>
      <c r="P10" s="11"/>
      <c r="Q10" s="20"/>
      <c r="R10" s="19"/>
      <c r="S10" s="19"/>
      <c r="T10" s="19"/>
      <c r="U10" s="19"/>
    </row>
    <row r="11" spans="1:21" ht="20.25" customHeight="1" x14ac:dyDescent="0.25">
      <c r="A11" s="10">
        <v>13</v>
      </c>
      <c r="B11" s="12"/>
      <c r="C11" s="12"/>
      <c r="D11" s="12"/>
      <c r="E11" s="12"/>
      <c r="F11" s="11"/>
      <c r="G11" s="11"/>
      <c r="H11" s="11"/>
      <c r="I11" s="11"/>
      <c r="J11" s="11"/>
      <c r="K11" s="11"/>
      <c r="L11" s="12"/>
      <c r="M11" s="11"/>
      <c r="N11" s="12"/>
      <c r="O11" s="11"/>
      <c r="P11" s="11"/>
      <c r="Q11" s="20"/>
      <c r="R11" s="19"/>
      <c r="S11" s="19"/>
      <c r="T11" s="19"/>
      <c r="U11" s="19"/>
    </row>
    <row r="12" spans="1:21" ht="20.25" customHeight="1" x14ac:dyDescent="0.25">
      <c r="A12" s="3"/>
      <c r="B12" s="11"/>
      <c r="C12" s="11"/>
      <c r="D12" s="11"/>
      <c r="E12" s="11"/>
      <c r="F12" s="11"/>
      <c r="G12" s="11"/>
      <c r="H12" s="10">
        <v>14</v>
      </c>
      <c r="I12" s="12"/>
      <c r="J12" s="12"/>
      <c r="K12" s="12"/>
      <c r="L12" s="12"/>
      <c r="M12" s="11"/>
      <c r="N12" s="11"/>
      <c r="O12" s="11"/>
      <c r="P12" s="11"/>
      <c r="Q12" s="20"/>
      <c r="R12" s="19"/>
      <c r="S12" s="19"/>
      <c r="T12" s="19"/>
      <c r="U12" s="19"/>
    </row>
    <row r="13" spans="1:21" ht="31.5" x14ac:dyDescent="0.25">
      <c r="H13" s="8"/>
    </row>
    <row r="14" spans="1:21" ht="38.25" customHeight="1" x14ac:dyDescent="0.45">
      <c r="B14" s="24" t="s">
        <v>18</v>
      </c>
      <c r="C14" s="24"/>
      <c r="D14" s="24"/>
      <c r="E14" s="24"/>
      <c r="F14" s="24"/>
      <c r="G14" s="24"/>
      <c r="H14" s="24"/>
      <c r="I14" s="24"/>
      <c r="J14" s="24"/>
      <c r="K14" s="24"/>
      <c r="M14" s="24" t="s">
        <v>28</v>
      </c>
      <c r="N14" s="24"/>
      <c r="O14" s="24"/>
      <c r="P14" s="24"/>
      <c r="Q14" s="24"/>
      <c r="R14" s="24"/>
      <c r="S14" s="24"/>
    </row>
    <row r="15" spans="1:21" ht="21" x14ac:dyDescent="0.35">
      <c r="B15" s="16">
        <v>2</v>
      </c>
      <c r="C15" s="17" t="s">
        <v>20</v>
      </c>
      <c r="D15" s="17"/>
      <c r="E15" s="17"/>
      <c r="F15" s="17"/>
      <c r="G15" s="17"/>
      <c r="H15" s="17"/>
      <c r="I15" s="17"/>
      <c r="J15" s="17"/>
      <c r="K15" s="17"/>
      <c r="M15" s="16">
        <v>1</v>
      </c>
      <c r="N15" s="25" t="s">
        <v>19</v>
      </c>
      <c r="O15" s="25"/>
      <c r="P15" s="25"/>
      <c r="Q15" s="25"/>
      <c r="R15" s="25"/>
      <c r="S15" s="25"/>
    </row>
    <row r="16" spans="1:21" ht="21" x14ac:dyDescent="0.35">
      <c r="B16" s="16">
        <v>5</v>
      </c>
      <c r="C16" s="17" t="s">
        <v>21</v>
      </c>
      <c r="D16" s="17"/>
      <c r="E16" s="17"/>
      <c r="F16" s="17"/>
      <c r="G16" s="17"/>
      <c r="H16" s="17"/>
      <c r="I16" s="17"/>
      <c r="J16" s="17"/>
      <c r="K16" s="17"/>
      <c r="M16" s="16">
        <v>3</v>
      </c>
      <c r="N16" s="21" t="s">
        <v>30</v>
      </c>
      <c r="O16" s="22"/>
      <c r="P16" s="22"/>
      <c r="Q16" s="22"/>
      <c r="R16" s="22"/>
      <c r="S16" s="23"/>
    </row>
    <row r="17" spans="2:19" ht="21" x14ac:dyDescent="0.35">
      <c r="B17" s="16">
        <v>7</v>
      </c>
      <c r="C17" s="17" t="s">
        <v>22</v>
      </c>
      <c r="D17" s="17"/>
      <c r="E17" s="17"/>
      <c r="F17" s="17"/>
      <c r="G17" s="17"/>
      <c r="H17" s="17"/>
      <c r="I17" s="17"/>
      <c r="J17" s="17"/>
      <c r="K17" s="17"/>
      <c r="M17" s="16">
        <v>4</v>
      </c>
      <c r="N17" s="21" t="s">
        <v>32</v>
      </c>
      <c r="O17" s="22"/>
      <c r="P17" s="22"/>
      <c r="Q17" s="22"/>
      <c r="R17" s="22"/>
      <c r="S17" s="23"/>
    </row>
    <row r="18" spans="2:19" ht="21" x14ac:dyDescent="0.35">
      <c r="B18" s="16">
        <v>9</v>
      </c>
      <c r="C18" s="17" t="s">
        <v>23</v>
      </c>
      <c r="D18" s="17"/>
      <c r="E18" s="17"/>
      <c r="F18" s="17"/>
      <c r="G18" s="17"/>
      <c r="H18" s="17"/>
      <c r="I18" s="17"/>
      <c r="J18" s="17"/>
      <c r="K18" s="17"/>
      <c r="M18" s="16">
        <v>6</v>
      </c>
      <c r="N18" s="21" t="s">
        <v>33</v>
      </c>
      <c r="O18" s="22"/>
      <c r="P18" s="22"/>
      <c r="Q18" s="22"/>
      <c r="R18" s="22"/>
      <c r="S18" s="23"/>
    </row>
    <row r="19" spans="2:19" ht="21" x14ac:dyDescent="0.35">
      <c r="B19" s="16">
        <v>10</v>
      </c>
      <c r="C19" s="17" t="s">
        <v>24</v>
      </c>
      <c r="D19" s="17"/>
      <c r="E19" s="17"/>
      <c r="F19" s="17"/>
      <c r="G19" s="17"/>
      <c r="H19" s="17"/>
      <c r="I19" s="17"/>
      <c r="J19" s="17"/>
      <c r="K19" s="17"/>
      <c r="M19" s="16">
        <v>8</v>
      </c>
      <c r="N19" s="21" t="s">
        <v>35</v>
      </c>
      <c r="O19" s="22"/>
      <c r="P19" s="22"/>
      <c r="Q19" s="22"/>
      <c r="R19" s="22"/>
      <c r="S19" s="23"/>
    </row>
    <row r="20" spans="2:19" ht="21" x14ac:dyDescent="0.35">
      <c r="B20" s="16">
        <v>11</v>
      </c>
      <c r="C20" s="17" t="s">
        <v>25</v>
      </c>
      <c r="D20" s="17"/>
      <c r="E20" s="17"/>
      <c r="F20" s="17"/>
      <c r="G20" s="17"/>
      <c r="H20" s="17"/>
      <c r="I20" s="17"/>
      <c r="J20" s="17"/>
      <c r="K20" s="17"/>
      <c r="M20" s="16">
        <v>12</v>
      </c>
      <c r="N20" s="21" t="s">
        <v>34</v>
      </c>
      <c r="O20" s="22"/>
      <c r="P20" s="22"/>
      <c r="Q20" s="22"/>
      <c r="R20" s="22"/>
      <c r="S20" s="23"/>
    </row>
    <row r="21" spans="2:19" ht="21" x14ac:dyDescent="0.35">
      <c r="B21" s="16">
        <v>13</v>
      </c>
      <c r="C21" s="17" t="s">
        <v>26</v>
      </c>
      <c r="D21" s="17"/>
      <c r="E21" s="17"/>
      <c r="F21" s="17"/>
      <c r="G21" s="17"/>
      <c r="H21" s="17"/>
      <c r="I21" s="17"/>
      <c r="J21" s="17"/>
      <c r="K21" s="17"/>
      <c r="M21" s="16">
        <v>15</v>
      </c>
      <c r="N21" s="21" t="s">
        <v>36</v>
      </c>
      <c r="O21" s="22"/>
      <c r="P21" s="22"/>
      <c r="Q21" s="22"/>
      <c r="R21" s="22"/>
      <c r="S21" s="23"/>
    </row>
    <row r="22" spans="2:19" ht="21" x14ac:dyDescent="0.35">
      <c r="B22" s="16">
        <v>14</v>
      </c>
      <c r="C22" s="17" t="s">
        <v>27</v>
      </c>
      <c r="D22" s="17"/>
      <c r="E22" s="17"/>
      <c r="F22" s="17"/>
      <c r="G22" s="17"/>
      <c r="H22" s="17"/>
      <c r="I22" s="17"/>
      <c r="J22" s="17"/>
      <c r="K22" s="17"/>
      <c r="M22" s="2"/>
    </row>
  </sheetData>
  <mergeCells count="19">
    <mergeCell ref="R2:U5"/>
    <mergeCell ref="C20:K20"/>
    <mergeCell ref="C21:K21"/>
    <mergeCell ref="C22:K22"/>
    <mergeCell ref="Q9:U12"/>
    <mergeCell ref="C15:K15"/>
    <mergeCell ref="C16:K16"/>
    <mergeCell ref="C17:K17"/>
    <mergeCell ref="C19:K19"/>
    <mergeCell ref="N17:S17"/>
    <mergeCell ref="N18:S18"/>
    <mergeCell ref="N19:S19"/>
    <mergeCell ref="N20:S20"/>
    <mergeCell ref="N21:S21"/>
    <mergeCell ref="C18:K18"/>
    <mergeCell ref="M14:S14"/>
    <mergeCell ref="B14:K14"/>
    <mergeCell ref="N15:S15"/>
    <mergeCell ref="N16:S16"/>
  </mergeCells>
  <dataValidations count="1">
    <dataValidation type="custom" allowBlank="1" showInputMessage="1" showErrorMessage="1" sqref="B14:K14 M15:S21 M14:S14 N3 L1 J3 I3 K6 C5 E4 D8 G8 C9 A11 H12 J10 L9 C15:H22">
      <formula1>CHAR(156)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991BB8F1-78F3-4C21-A452-FC8BDBDC77FE}">
            <xm:f>Sheet2!$S$2</xm:f>
            <x14:dxf>
              <fill>
                <patternFill>
                  <bgColor theme="9" tint="0.39994506668294322"/>
                </patternFill>
              </fill>
            </x14:dxf>
          </x14:cfRule>
          <xm:sqref>L2:L6</xm:sqref>
        </x14:conditionalFormatting>
        <x14:conditionalFormatting xmlns:xm="http://schemas.microsoft.com/office/excel/2006/main">
          <x14:cfRule type="expression" priority="14" id="{5DEFE852-C0D1-4EE1-BEAB-5CB2EC2306AE}">
            <xm:f>Sheet2!$S$6</xm:f>
            <x14:dxf>
              <fill>
                <patternFill>
                  <bgColor theme="9" tint="0.39994506668294322"/>
                </patternFill>
              </fill>
            </x14:dxf>
          </x14:cfRule>
          <xm:sqref>L6:P6</xm:sqref>
        </x14:conditionalFormatting>
        <x14:conditionalFormatting xmlns:xm="http://schemas.microsoft.com/office/excel/2006/main">
          <x14:cfRule type="expression" priority="13" id="{B2EF080E-E8E1-4917-AA31-5FCEE403AB40}">
            <xm:f>Sheet2!$S$4</xm:f>
            <x14:dxf>
              <fill>
                <patternFill>
                  <bgColor theme="9" tint="0.39994506668294322"/>
                </patternFill>
              </fill>
            </x14:dxf>
          </x14:cfRule>
          <xm:sqref>K3:M3</xm:sqref>
        </x14:conditionalFormatting>
        <x14:conditionalFormatting xmlns:xm="http://schemas.microsoft.com/office/excel/2006/main">
          <x14:cfRule type="expression" priority="12" id="{D03E274C-2065-4A7A-A6FF-767B79106A5D}">
            <xm:f>Sheet2!$S$5</xm:f>
            <x14:dxf>
              <fill>
                <patternFill>
                  <bgColor theme="9" tint="0.39994506668294322"/>
                </patternFill>
              </fill>
            </x14:dxf>
          </x14:cfRule>
          <xm:sqref>N4:N11</xm:sqref>
        </x14:conditionalFormatting>
        <x14:conditionalFormatting xmlns:xm="http://schemas.microsoft.com/office/excel/2006/main">
          <x14:cfRule type="expression" priority="11" id="{1371A8A2-E218-4F6B-AACC-40B8E30EBDB4}">
            <xm:f>Sheet2!$S$8</xm:f>
            <x14:dxf>
              <fill>
                <patternFill>
                  <bgColor theme="9" tint="0.39994506668294322"/>
                </patternFill>
              </fill>
            </x14:dxf>
          </x14:cfRule>
          <xm:sqref>H8:N8</xm:sqref>
        </x14:conditionalFormatting>
        <x14:conditionalFormatting xmlns:xm="http://schemas.microsoft.com/office/excel/2006/main">
          <x14:cfRule type="expression" priority="10" id="{C2BF63BB-5DD2-46CF-9DCB-4E572603EEED}">
            <xm:f>Sheet2!$S$16</xm:f>
            <x14:dxf>
              <fill>
                <patternFill>
                  <bgColor theme="9" tint="0.39994506668294322"/>
                </patternFill>
              </fill>
            </x14:dxf>
          </x14:cfRule>
          <xm:sqref>K7:K8</xm:sqref>
        </x14:conditionalFormatting>
        <x14:conditionalFormatting xmlns:xm="http://schemas.microsoft.com/office/excel/2006/main">
          <x14:cfRule type="expression" priority="9" id="{33F44777-7952-4192-83B5-5245DC541C10}">
            <xm:f>Sheet2!$S$9</xm:f>
            <x14:dxf>
              <fill>
                <patternFill>
                  <bgColor theme="9" tint="0.39994506668294322"/>
                </patternFill>
              </fill>
            </x14:dxf>
          </x14:cfRule>
          <xm:sqref>K10:O10</xm:sqref>
        </x14:conditionalFormatting>
        <x14:conditionalFormatting xmlns:xm="http://schemas.microsoft.com/office/excel/2006/main">
          <x14:cfRule type="expression" priority="8" id="{FFC80140-E1BD-4B82-8AFE-75149CA008DA}">
            <xm:f>Sheet2!$S$10</xm:f>
            <x14:dxf>
              <fill>
                <patternFill>
                  <bgColor theme="9" tint="0.39994506668294322"/>
                </patternFill>
              </fill>
            </x14:dxf>
          </x14:cfRule>
          <xm:sqref>L10:L12</xm:sqref>
        </x14:conditionalFormatting>
        <x14:conditionalFormatting xmlns:xm="http://schemas.microsoft.com/office/excel/2006/main">
          <x14:cfRule type="expression" priority="7" id="{6B58B69F-235C-4599-A581-27CAF2B63B4A}">
            <xm:f>Sheet2!$S$11</xm:f>
            <x14:dxf>
              <fill>
                <patternFill>
                  <bgColor theme="9" tint="0.39994506668294322"/>
                </patternFill>
              </fill>
            </x14:dxf>
          </x14:cfRule>
          <xm:sqref>I12:L12</xm:sqref>
        </x14:conditionalFormatting>
        <x14:conditionalFormatting xmlns:xm="http://schemas.microsoft.com/office/excel/2006/main">
          <x14:cfRule type="expression" priority="6" id="{1418CCA3-328E-41A9-A629-F726F78F885F}">
            <xm:f>Sheet2!$S$7</xm:f>
            <x14:dxf>
              <fill>
                <patternFill>
                  <bgColor theme="9" tint="0.39994506668294322"/>
                </patternFill>
              </fill>
            </x14:dxf>
          </x14:cfRule>
          <xm:sqref>I4:I9</xm:sqref>
        </x14:conditionalFormatting>
        <x14:conditionalFormatting xmlns:xm="http://schemas.microsoft.com/office/excel/2006/main">
          <x14:cfRule type="expression" priority="5" id="{A38CE377-63C7-4F48-ADBD-B2C3454526D7}">
            <xm:f>Sheet2!$S$3</xm:f>
            <x14:dxf>
              <fill>
                <patternFill>
                  <bgColor theme="9" tint="0.39994506668294322"/>
                </patternFill>
              </fill>
            </x14:dxf>
          </x14:cfRule>
          <xm:sqref>D5:J5</xm:sqref>
        </x14:conditionalFormatting>
        <x14:conditionalFormatting xmlns:xm="http://schemas.microsoft.com/office/excel/2006/main">
          <x14:cfRule type="expression" priority="4" id="{1B80BD7E-A424-4E8A-97B4-CBD43E6F99F9}">
            <xm:f>Sheet2!$S$12</xm:f>
            <x14:dxf>
              <fill>
                <patternFill>
                  <bgColor theme="9" tint="0.39994506668294322"/>
                </patternFill>
              </fill>
            </x14:dxf>
          </x14:cfRule>
          <xm:sqref>E5:E9</xm:sqref>
        </x14:conditionalFormatting>
        <x14:conditionalFormatting xmlns:xm="http://schemas.microsoft.com/office/excel/2006/main">
          <x14:cfRule type="expression" priority="3" id="{B7F77D4F-CBFD-482B-855F-ED02A5051683}">
            <xm:f>Sheet2!$S$13</xm:f>
            <x14:dxf>
              <fill>
                <patternFill>
                  <bgColor theme="9" tint="0.39994506668294322"/>
                </patternFill>
              </fill>
            </x14:dxf>
          </x14:cfRule>
          <xm:sqref>D9:G9</xm:sqref>
        </x14:conditionalFormatting>
        <x14:conditionalFormatting xmlns:xm="http://schemas.microsoft.com/office/excel/2006/main">
          <x14:cfRule type="expression" priority="2" id="{16225E93-5346-4524-998D-AFBF00F029BB}">
            <xm:f>Sheet2!$S$14</xm:f>
            <x14:dxf>
              <fill>
                <patternFill>
                  <bgColor theme="9" tint="0.39994506668294322"/>
                </patternFill>
              </fill>
            </x14:dxf>
          </x14:cfRule>
          <xm:sqref>D9:D11</xm:sqref>
        </x14:conditionalFormatting>
        <x14:conditionalFormatting xmlns:xm="http://schemas.microsoft.com/office/excel/2006/main">
          <x14:cfRule type="expression" priority="1" id="{EA370144-BC2B-4490-8880-11AB3635D6EE}">
            <xm:f>Sheet2!$S$15</xm:f>
            <x14:dxf>
              <fill>
                <patternFill>
                  <bgColor theme="9" tint="0.39994506668294322"/>
                </patternFill>
              </fill>
            </x14:dxf>
          </x14:cfRule>
          <xm:sqref>B11:E11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S21"/>
  <sheetViews>
    <sheetView workbookViewId="0">
      <selection activeCell="J15" sqref="J15"/>
    </sheetView>
  </sheetViews>
  <sheetFormatPr defaultRowHeight="15" x14ac:dyDescent="0.25"/>
  <cols>
    <col min="2" max="16" width="5.7109375" customWidth="1"/>
    <col min="17" max="17" width="3.7109375" customWidth="1"/>
  </cols>
  <sheetData>
    <row r="2" spans="2:19" x14ac:dyDescent="0.25">
      <c r="B2" s="1" t="str">
        <f>TRIM('كلمات متفاطعة'!B2)</f>
        <v/>
      </c>
      <c r="C2" s="1" t="str">
        <f>TRIM('كلمات متفاطعة'!C2)</f>
        <v/>
      </c>
      <c r="D2" s="1" t="str">
        <f>TRIM('كلمات متفاطعة'!D2)</f>
        <v/>
      </c>
      <c r="E2" s="1" t="str">
        <f>TRIM('كلمات متفاطعة'!E2)</f>
        <v/>
      </c>
      <c r="F2" s="1" t="str">
        <f>TRIM('كلمات متفاطعة'!F2)</f>
        <v/>
      </c>
      <c r="G2" s="1" t="str">
        <f>TRIM('كلمات متفاطعة'!G2)</f>
        <v/>
      </c>
      <c r="H2" s="1" t="str">
        <f>TRIM('كلمات متفاطعة'!H2)</f>
        <v/>
      </c>
      <c r="I2" s="1" t="str">
        <f>TRIM('كلمات متفاطعة'!I2)</f>
        <v/>
      </c>
      <c r="J2" s="1" t="str">
        <f>TRIM('كلمات متفاطعة'!J2)</f>
        <v/>
      </c>
      <c r="K2" s="1" t="str">
        <f>TRIM('كلمات متفاطعة'!K2)</f>
        <v/>
      </c>
      <c r="L2" s="1" t="str">
        <f>TRIM('كلمات متفاطعة'!L2)</f>
        <v/>
      </c>
      <c r="M2" s="1" t="str">
        <f>TRIM('كلمات متفاطعة'!M2)</f>
        <v/>
      </c>
      <c r="N2" s="1" t="str">
        <f>TRIM('كلمات متفاطعة'!N2)</f>
        <v/>
      </c>
      <c r="O2" s="1" t="str">
        <f>TRIM('كلمات متفاطعة'!O2)</f>
        <v/>
      </c>
      <c r="P2" s="1" t="str">
        <f>TRIM('كلمات متفاطعة'!P2)</f>
        <v/>
      </c>
      <c r="R2" s="3" t="s">
        <v>0</v>
      </c>
      <c r="S2" s="3" t="b">
        <f>(L2&amp;L3&amp;L4&amp;L5&amp;L6)="COUNT"</f>
        <v>0</v>
      </c>
    </row>
    <row r="3" spans="2:19" x14ac:dyDescent="0.25">
      <c r="B3" s="1" t="str">
        <f>TRIM('كلمات متفاطعة'!B3)</f>
        <v/>
      </c>
      <c r="C3" s="1" t="str">
        <f>TRIM('كلمات متفاطعة'!C3)</f>
        <v/>
      </c>
      <c r="D3" s="1" t="str">
        <f>TRIM('كلمات متفاطعة'!D3)</f>
        <v/>
      </c>
      <c r="E3" s="1" t="str">
        <f>TRIM('كلمات متفاطعة'!E3)</f>
        <v/>
      </c>
      <c r="F3" s="1" t="str">
        <f>TRIM('كلمات متفاطعة'!F3)</f>
        <v/>
      </c>
      <c r="G3" s="1" t="str">
        <f>TRIM('كلمات متفاطعة'!G3)</f>
        <v/>
      </c>
      <c r="H3" s="1" t="str">
        <f>TRIM('كلمات متفاطعة'!H3)</f>
        <v/>
      </c>
      <c r="I3" s="1" t="str">
        <f>TRIM('كلمات متفاطعة'!I3)</f>
        <v>4</v>
      </c>
      <c r="J3" s="1" t="str">
        <f>TRIM('كلمات متفاطعة'!J3)</f>
        <v>2</v>
      </c>
      <c r="K3" s="1" t="str">
        <f>TRIM('كلمات متفاطعة'!K3)</f>
        <v>r</v>
      </c>
      <c r="L3" s="1" t="str">
        <f>TRIM('كلمات متفاطعة'!L3)</f>
        <v>o</v>
      </c>
      <c r="M3" s="1" t="str">
        <f>TRIM('كلمات متفاطعة'!M3)</f>
        <v>w</v>
      </c>
      <c r="N3" s="1" t="str">
        <f>TRIM('كلمات متفاطعة'!N3)</f>
        <v>3</v>
      </c>
      <c r="O3" s="1" t="str">
        <f>TRIM('كلمات متفاطعة'!O3)</f>
        <v/>
      </c>
      <c r="P3" s="1" t="str">
        <f>TRIM('كلمات متفاطعة'!P3)</f>
        <v/>
      </c>
      <c r="R3" s="3" t="s">
        <v>1</v>
      </c>
      <c r="S3" s="3" t="b">
        <f>(D5&amp;E5&amp;F5&amp;G5&amp;H5&amp;I5&amp;J5)="VLOOKUP"</f>
        <v>0</v>
      </c>
    </row>
    <row r="4" spans="2:19" x14ac:dyDescent="0.25">
      <c r="B4" s="1" t="str">
        <f>TRIM('كلمات متفاطعة'!B4)</f>
        <v/>
      </c>
      <c r="C4" s="1" t="str">
        <f>TRIM('كلمات متفاطعة'!C4)</f>
        <v/>
      </c>
      <c r="D4" s="1" t="str">
        <f>TRIM('كلمات متفاطعة'!D4)</f>
        <v/>
      </c>
      <c r="E4" s="1" t="str">
        <f>TRIM('كلمات متفاطعة'!E4)</f>
        <v>6</v>
      </c>
      <c r="F4" s="1" t="str">
        <f>TRIM('كلمات متفاطعة'!F4)</f>
        <v/>
      </c>
      <c r="G4" s="1" t="str">
        <f>TRIM('كلمات متفاطعة'!G4)</f>
        <v/>
      </c>
      <c r="H4" s="1" t="str">
        <f>TRIM('كلمات متفاطعة'!H4)</f>
        <v/>
      </c>
      <c r="I4" s="1" t="str">
        <f>TRIM('كلمات متفاطعة'!I4)</f>
        <v/>
      </c>
      <c r="J4" s="1" t="str">
        <f>TRIM('كلمات متفاطعة'!J4)</f>
        <v/>
      </c>
      <c r="K4" s="1" t="str">
        <f>TRIM('كلمات متفاطعة'!K4)</f>
        <v/>
      </c>
      <c r="L4" s="1" t="str">
        <f>TRIM('كلمات متفاطعة'!L4)</f>
        <v/>
      </c>
      <c r="M4" s="1" t="str">
        <f>TRIM('كلمات متفاطعة'!M4)</f>
        <v/>
      </c>
      <c r="N4" s="1" t="str">
        <f>TRIM('كلمات متفاطعة'!N4)</f>
        <v/>
      </c>
      <c r="O4" s="1" t="str">
        <f>TRIM('كلمات متفاطعة'!O4)</f>
        <v/>
      </c>
      <c r="P4" s="1" t="str">
        <f>TRIM('كلمات متفاطعة'!P4)</f>
        <v/>
      </c>
      <c r="R4" s="3" t="s">
        <v>2</v>
      </c>
      <c r="S4" s="3" t="b">
        <f>K3&amp;L3&amp;M3="ROW"</f>
        <v>1</v>
      </c>
    </row>
    <row r="5" spans="2:19" x14ac:dyDescent="0.25">
      <c r="B5" s="1" t="str">
        <f>TRIM('كلمات متفاطعة'!B5)</f>
        <v/>
      </c>
      <c r="C5" s="1" t="str">
        <f>TRIM('كلمات متفاطعة'!C5)</f>
        <v>5</v>
      </c>
      <c r="D5" s="1" t="str">
        <f>TRIM('كلمات متفاطعة'!D5)</f>
        <v/>
      </c>
      <c r="E5" s="1" t="str">
        <f>TRIM('كلمات متفاطعة'!E5)</f>
        <v/>
      </c>
      <c r="F5" s="1" t="str">
        <f>TRIM('كلمات متفاطعة'!F5)</f>
        <v/>
      </c>
      <c r="G5" s="1" t="str">
        <f>TRIM('كلمات متفاطعة'!G5)</f>
        <v/>
      </c>
      <c r="H5" s="1" t="str">
        <f>TRIM('كلمات متفاطعة'!H5)</f>
        <v/>
      </c>
      <c r="I5" s="1" t="str">
        <f>TRIM('كلمات متفاطعة'!I5)</f>
        <v/>
      </c>
      <c r="J5" s="1" t="str">
        <f>TRIM('كلمات متفاطعة'!J5)</f>
        <v>p</v>
      </c>
      <c r="K5" s="1" t="str">
        <f>TRIM('كلمات متفاطعة'!K5)</f>
        <v/>
      </c>
      <c r="L5" s="1" t="str">
        <f>TRIM('كلمات متفاطعة'!L5)</f>
        <v/>
      </c>
      <c r="M5" s="1" t="str">
        <f>TRIM('كلمات متفاطعة'!M5)</f>
        <v/>
      </c>
      <c r="N5" s="1" t="str">
        <f>TRIM('كلمات متفاطعة'!N5)</f>
        <v/>
      </c>
      <c r="O5" s="1" t="str">
        <f>TRIM('كلمات متفاطعة'!O5)</f>
        <v/>
      </c>
      <c r="P5" s="1" t="str">
        <f>TRIM('كلمات متفاطعة'!P5)</f>
        <v/>
      </c>
      <c r="R5" s="3" t="s">
        <v>3</v>
      </c>
      <c r="S5" s="3" t="b">
        <f>N4&amp;N5&amp;N6&amp;N7&amp;N8&amp;N9&amp;N10&amp;N11="INDIRECT"</f>
        <v>0</v>
      </c>
    </row>
    <row r="6" spans="2:19" x14ac:dyDescent="0.25">
      <c r="B6" s="1" t="str">
        <f>TRIM('كلمات متفاطعة'!B6)</f>
        <v/>
      </c>
      <c r="C6" s="1" t="str">
        <f>TRIM('كلمات متفاطعة'!C6)</f>
        <v/>
      </c>
      <c r="D6" s="1" t="str">
        <f>TRIM('كلمات متفاطعة'!D6)</f>
        <v/>
      </c>
      <c r="E6" s="1" t="str">
        <f>TRIM('كلمات متفاطعة'!E6)</f>
        <v/>
      </c>
      <c r="F6" s="1" t="str">
        <f>TRIM('كلمات متفاطعة'!F6)</f>
        <v/>
      </c>
      <c r="G6" s="1" t="str">
        <f>TRIM('كلمات متفاطعة'!G6)</f>
        <v/>
      </c>
      <c r="H6" s="1" t="str">
        <f>TRIM('كلمات متفاطعة'!H6)</f>
        <v/>
      </c>
      <c r="I6" s="1" t="str">
        <f>TRIM('كلمات متفاطعة'!I6)</f>
        <v/>
      </c>
      <c r="J6" s="1" t="str">
        <f>TRIM('كلمات متفاطعة'!J6)</f>
        <v/>
      </c>
      <c r="K6" s="1" t="str">
        <f>TRIM('كلمات متفاطعة'!K6)</f>
        <v>8/7</v>
      </c>
      <c r="L6" s="1" t="str">
        <f>TRIM('كلمات متفاطعة'!L6)</f>
        <v/>
      </c>
      <c r="M6" s="1" t="str">
        <f>TRIM('كلمات متفاطعة'!M6)</f>
        <v/>
      </c>
      <c r="N6" s="1" t="str">
        <f>TRIM('كلمات متفاطعة'!N6)</f>
        <v/>
      </c>
      <c r="O6" s="1" t="str">
        <f>TRIM('كلمات متفاطعة'!O6)</f>
        <v/>
      </c>
      <c r="P6" s="1" t="str">
        <f>TRIM('كلمات متفاطعة'!P6)</f>
        <v/>
      </c>
      <c r="R6" s="3" t="s">
        <v>4</v>
      </c>
      <c r="S6" s="3" t="b">
        <f>L6&amp;M6&amp;N6&amp;O6&amp;P6="TODAY"</f>
        <v>0</v>
      </c>
    </row>
    <row r="7" spans="2:19" x14ac:dyDescent="0.25">
      <c r="B7" s="1" t="str">
        <f>TRIM('كلمات متفاطعة'!B7)</f>
        <v/>
      </c>
      <c r="C7" s="1" t="str">
        <f>TRIM('كلمات متفاطعة'!C7)</f>
        <v/>
      </c>
      <c r="D7" s="1" t="str">
        <f>TRIM('كلمات متفاطعة'!D7)</f>
        <v/>
      </c>
      <c r="E7" s="1" t="str">
        <f>TRIM('كلمات متفاطعة'!E7)</f>
        <v/>
      </c>
      <c r="F7" s="1" t="str">
        <f>TRIM('كلمات متفاطعة'!F7)</f>
        <v/>
      </c>
      <c r="G7" s="1" t="str">
        <f>TRIM('كلمات متفاطعة'!G7)</f>
        <v/>
      </c>
      <c r="H7" s="1" t="str">
        <f>TRIM('كلمات متفاطعة'!H7)</f>
        <v/>
      </c>
      <c r="I7" s="1" t="str">
        <f>TRIM('كلمات متفاطعة'!I7)</f>
        <v/>
      </c>
      <c r="J7" s="1" t="str">
        <f>TRIM('كلمات متفاطعة'!J7)</f>
        <v/>
      </c>
      <c r="K7" s="1" t="str">
        <f>TRIM('كلمات متفاطعة'!K7)</f>
        <v/>
      </c>
      <c r="L7" s="1" t="str">
        <f>TRIM('كلمات متفاطعة'!L7)</f>
        <v/>
      </c>
      <c r="M7" s="1" t="str">
        <f>TRIM('كلمات متفاطعة'!M7)</f>
        <v/>
      </c>
      <c r="N7" s="1" t="str">
        <f>TRIM('كلمات متفاطعة'!N7)</f>
        <v/>
      </c>
      <c r="O7" s="1" t="str">
        <f>TRIM('كلمات متفاطعة'!O7)</f>
        <v/>
      </c>
      <c r="P7" s="1" t="str">
        <f>TRIM('كلمات متفاطعة'!P7)</f>
        <v/>
      </c>
      <c r="R7" s="3" t="s">
        <v>5</v>
      </c>
      <c r="S7" s="3" t="b">
        <f>I4&amp;I5&amp;I6&amp;I7&amp;I8&amp;I9="SUMIFS"</f>
        <v>0</v>
      </c>
    </row>
    <row r="8" spans="2:19" x14ac:dyDescent="0.25">
      <c r="B8" s="1" t="str">
        <f>TRIM('كلمات متفاطعة'!B8)</f>
        <v/>
      </c>
      <c r="C8" s="1" t="str">
        <f>TRIM('كلمات متفاطعة'!C8)</f>
        <v/>
      </c>
      <c r="D8" s="1" t="str">
        <f>TRIM('كلمات متفاطعة'!D8)</f>
        <v>15</v>
      </c>
      <c r="E8" s="1" t="str">
        <f>TRIM('كلمات متفاطعة'!E8)</f>
        <v/>
      </c>
      <c r="F8" s="1" t="str">
        <f>TRIM('كلمات متفاطعة'!F8)</f>
        <v/>
      </c>
      <c r="G8" s="1" t="str">
        <f>TRIM('كلمات متفاطعة'!G8)</f>
        <v>9</v>
      </c>
      <c r="H8" s="1" t="str">
        <f>TRIM('كلمات متفاطعة'!H8)</f>
        <v/>
      </c>
      <c r="I8" s="1" t="str">
        <f>TRIM('كلمات متفاطعة'!I8)</f>
        <v/>
      </c>
      <c r="J8" s="1" t="str">
        <f>TRIM('كلمات متفاطعة'!J8)</f>
        <v/>
      </c>
      <c r="K8" s="1" t="str">
        <f>TRIM('كلمات متفاطعة'!K8)</f>
        <v/>
      </c>
      <c r="L8" s="1" t="str">
        <f>TRIM('كلمات متفاطعة'!L8)</f>
        <v/>
      </c>
      <c r="M8" s="1" t="str">
        <f>TRIM('كلمات متفاطعة'!M8)</f>
        <v/>
      </c>
      <c r="N8" s="1" t="str">
        <f>TRIM('كلمات متفاطعة'!N8)</f>
        <v/>
      </c>
      <c r="O8" s="1" t="str">
        <f>TRIM('كلمات متفاطعة'!O8)</f>
        <v/>
      </c>
      <c r="P8" s="1" t="str">
        <f>TRIM('كلمات متفاطعة'!P8)</f>
        <v/>
      </c>
      <c r="R8" s="3" t="s">
        <v>6</v>
      </c>
      <c r="S8" s="3" t="b">
        <f>H8&amp;I8&amp;J8&amp;K8&amp;L8&amp;M8&amp;N8="IFERROR"</f>
        <v>0</v>
      </c>
    </row>
    <row r="9" spans="2:19" x14ac:dyDescent="0.25">
      <c r="B9" s="1" t="str">
        <f>TRIM('كلمات متفاطعة'!B9)</f>
        <v/>
      </c>
      <c r="C9" s="1" t="str">
        <f>TRIM('كلمات متفاطعة'!C9)</f>
        <v>10</v>
      </c>
      <c r="D9" s="1" t="str">
        <f>TRIM('كلمات متفاطعة'!D9)</f>
        <v/>
      </c>
      <c r="E9" s="1" t="str">
        <f>TRIM('كلمات متفاطعة'!E9)</f>
        <v/>
      </c>
      <c r="F9" s="1" t="str">
        <f>TRIM('كلمات متفاطعة'!F9)</f>
        <v/>
      </c>
      <c r="G9" s="1" t="str">
        <f>TRIM('كلمات متفاطعة'!G9)</f>
        <v/>
      </c>
      <c r="H9" s="1" t="str">
        <f>TRIM('كلمات متفاطعة'!H9)</f>
        <v/>
      </c>
      <c r="I9" s="1" t="str">
        <f>TRIM('كلمات متفاطعة'!I9)</f>
        <v/>
      </c>
      <c r="J9" s="1" t="str">
        <f>TRIM('كلمات متفاطعة'!J9)</f>
        <v/>
      </c>
      <c r="K9" s="1" t="str">
        <f>TRIM('كلمات متفاطعة'!K9)</f>
        <v/>
      </c>
      <c r="L9" s="1" t="str">
        <f>TRIM('كلمات متفاطعة'!L9)</f>
        <v>12</v>
      </c>
      <c r="M9" s="1" t="str">
        <f>TRIM('كلمات متفاطعة'!M9)</f>
        <v/>
      </c>
      <c r="N9" s="1" t="str">
        <f>TRIM('كلمات متفاطعة'!N9)</f>
        <v/>
      </c>
      <c r="O9" s="1" t="str">
        <f>TRIM('كلمات متفاطعة'!O9)</f>
        <v/>
      </c>
      <c r="P9" s="1" t="str">
        <f>TRIM('كلمات متفاطعة'!P9)</f>
        <v/>
      </c>
      <c r="R9" s="3" t="s">
        <v>7</v>
      </c>
      <c r="S9" s="3" t="b">
        <f>K10&amp;L10&amp;M10&amp;N10&amp;O10="MATCH"</f>
        <v>0</v>
      </c>
    </row>
    <row r="10" spans="2:19" x14ac:dyDescent="0.25">
      <c r="B10" s="1" t="str">
        <f>TRIM('كلمات متفاطعة'!B10)</f>
        <v/>
      </c>
      <c r="C10" s="1" t="str">
        <f>TRIM('كلمات متفاطعة'!C10)</f>
        <v/>
      </c>
      <c r="D10" s="1" t="str">
        <f>TRIM('كلمات متفاطعة'!D10)</f>
        <v/>
      </c>
      <c r="E10" s="1" t="str">
        <f>TRIM('كلمات متفاطعة'!E10)</f>
        <v/>
      </c>
      <c r="F10" s="1" t="str">
        <f>TRIM('كلمات متفاطعة'!F10)</f>
        <v/>
      </c>
      <c r="G10" s="1" t="str">
        <f>TRIM('كلمات متفاطعة'!G10)</f>
        <v/>
      </c>
      <c r="H10" s="1" t="str">
        <f>TRIM('كلمات متفاطعة'!H10)</f>
        <v/>
      </c>
      <c r="I10" s="1" t="str">
        <f>TRIM('كلمات متفاطعة'!I10)</f>
        <v/>
      </c>
      <c r="J10" s="1" t="str">
        <f>TRIM('كلمات متفاطعة'!J10)</f>
        <v>11</v>
      </c>
      <c r="K10" s="1" t="str">
        <f>TRIM('كلمات متفاطعة'!K10)</f>
        <v/>
      </c>
      <c r="L10" s="1" t="str">
        <f>TRIM('كلمات متفاطعة'!L10)</f>
        <v/>
      </c>
      <c r="M10" s="1" t="str">
        <f>TRIM('كلمات متفاطعة'!M10)</f>
        <v/>
      </c>
      <c r="N10" s="1" t="str">
        <f>TRIM('كلمات متفاطعة'!N10)</f>
        <v/>
      </c>
      <c r="O10" s="1" t="str">
        <f>TRIM('كلمات متفاطعة'!O10)</f>
        <v/>
      </c>
      <c r="P10" s="1" t="str">
        <f>TRIM('كلمات متفاطعة'!P10)</f>
        <v/>
      </c>
      <c r="R10" s="3" t="s">
        <v>8</v>
      </c>
      <c r="S10" s="3" t="b">
        <f>L10&amp;L11&amp;L12="AND"</f>
        <v>0</v>
      </c>
    </row>
    <row r="11" spans="2:19" x14ac:dyDescent="0.25">
      <c r="B11" s="1" t="str">
        <f>TRIM('كلمات متفاطعة'!B11)</f>
        <v/>
      </c>
      <c r="C11" s="1" t="str">
        <f>TRIM('كلمات متفاطعة'!C11)</f>
        <v/>
      </c>
      <c r="D11" s="1" t="str">
        <f>TRIM('كلمات متفاطعة'!D11)</f>
        <v/>
      </c>
      <c r="E11" s="1" t="str">
        <f>TRIM('كلمات متفاطعة'!E11)</f>
        <v/>
      </c>
      <c r="F11" s="1" t="str">
        <f>TRIM('كلمات متفاطعة'!F11)</f>
        <v/>
      </c>
      <c r="G11" s="1" t="str">
        <f>TRIM('كلمات متفاطعة'!G11)</f>
        <v/>
      </c>
      <c r="H11" s="1" t="str">
        <f>TRIM('كلمات متفاطعة'!H11)</f>
        <v/>
      </c>
      <c r="I11" s="1" t="str">
        <f>TRIM('كلمات متفاطعة'!I11)</f>
        <v/>
      </c>
      <c r="J11" s="1" t="str">
        <f>TRIM('كلمات متفاطعة'!J11)</f>
        <v/>
      </c>
      <c r="K11" s="1" t="str">
        <f>TRIM('كلمات متفاطعة'!K11)</f>
        <v/>
      </c>
      <c r="L11" s="1" t="str">
        <f>TRIM('كلمات متفاطعة'!L11)</f>
        <v/>
      </c>
      <c r="M11" s="1" t="str">
        <f>TRIM('كلمات متفاطعة'!M11)</f>
        <v/>
      </c>
      <c r="N11" s="1" t="str">
        <f>TRIM('كلمات متفاطعة'!N11)</f>
        <v/>
      </c>
      <c r="O11" s="1" t="str">
        <f>TRIM('كلمات متفاطعة'!O11)</f>
        <v/>
      </c>
      <c r="P11" s="1" t="str">
        <f>TRIM('كلمات متفاطعة'!P11)</f>
        <v/>
      </c>
      <c r="R11" s="3" t="s">
        <v>9</v>
      </c>
      <c r="S11" s="3" t="b">
        <f>I12&amp;J12&amp;K12&amp;L12=R11</f>
        <v>0</v>
      </c>
    </row>
    <row r="12" spans="2:19" x14ac:dyDescent="0.25">
      <c r="B12" s="1" t="str">
        <f>TRIM('كلمات متفاطعة'!B12)</f>
        <v/>
      </c>
      <c r="C12" s="1" t="str">
        <f>TRIM('كلمات متفاطعة'!C12)</f>
        <v/>
      </c>
      <c r="D12" s="1" t="str">
        <f>TRIM('كلمات متفاطعة'!D12)</f>
        <v/>
      </c>
      <c r="E12" s="1" t="str">
        <f>TRIM('كلمات متفاطعة'!E12)</f>
        <v/>
      </c>
      <c r="F12" s="1" t="str">
        <f>TRIM('كلمات متفاطعة'!F12)</f>
        <v/>
      </c>
      <c r="G12" s="1" t="str">
        <f>TRIM('كلمات متفاطعة'!G12)</f>
        <v/>
      </c>
      <c r="H12" s="1" t="str">
        <f>TRIM('كلمات متفاطعة'!H12)</f>
        <v>14</v>
      </c>
      <c r="I12" s="1" t="str">
        <f>TRIM('كلمات متفاطعة'!I12)</f>
        <v/>
      </c>
      <c r="J12" s="1" t="str">
        <f>TRIM('كلمات متفاطعة'!J12)</f>
        <v/>
      </c>
      <c r="K12" s="1" t="str">
        <f>TRIM('كلمات متفاطعة'!K12)</f>
        <v/>
      </c>
      <c r="L12" s="1" t="str">
        <f>TRIM('كلمات متفاطعة'!L12)</f>
        <v/>
      </c>
      <c r="M12" s="1" t="str">
        <f>TRIM('كلمات متفاطعة'!M12)</f>
        <v/>
      </c>
      <c r="N12" s="1" t="str">
        <f>TRIM('كلمات متفاطعة'!N12)</f>
        <v/>
      </c>
      <c r="O12" s="1" t="str">
        <f>TRIM('كلمات متفاطعة'!O12)</f>
        <v/>
      </c>
      <c r="P12" s="1" t="str">
        <f>TRIM('كلمات متفاطعة'!P12)</f>
        <v/>
      </c>
      <c r="R12" s="3" t="s">
        <v>10</v>
      </c>
      <c r="S12" s="3" t="b">
        <f>E5&amp;E6&amp;E7&amp;E8&amp;E9=R12</f>
        <v>0</v>
      </c>
    </row>
    <row r="13" spans="2:19" x14ac:dyDescent="0.25">
      <c r="R13" s="3" t="s">
        <v>11</v>
      </c>
      <c r="S13" s="3" t="b">
        <f>D9&amp;E9&amp;F9&amp;G9=R13</f>
        <v>0</v>
      </c>
    </row>
    <row r="14" spans="2:19" x14ac:dyDescent="0.25">
      <c r="R14" s="3" t="s">
        <v>12</v>
      </c>
      <c r="S14" s="3" t="b">
        <f>D9&amp;D10&amp;D11=R14</f>
        <v>0</v>
      </c>
    </row>
    <row r="15" spans="2:19" x14ac:dyDescent="0.25">
      <c r="R15" s="3" t="s">
        <v>13</v>
      </c>
      <c r="S15" s="3" t="b">
        <f>B11&amp;C11&amp;D11&amp;E11=R15</f>
        <v>0</v>
      </c>
    </row>
    <row r="16" spans="2:19" x14ac:dyDescent="0.25">
      <c r="R16" s="6" t="s">
        <v>14</v>
      </c>
      <c r="S16" s="3" t="b">
        <f>K7&amp;K8=R16</f>
        <v>0</v>
      </c>
    </row>
    <row r="17" spans="18:19" x14ac:dyDescent="0.25">
      <c r="R17" s="3"/>
      <c r="S17" s="7">
        <f t="array" ref="S17">SUM(S2:S16*1)</f>
        <v>1</v>
      </c>
    </row>
    <row r="19" spans="18:19" x14ac:dyDescent="0.25">
      <c r="R19" t="str">
        <f>"اصبح رصيدك "&amp;S17&amp;"/15"&amp;IF(S17=15,CHAR(10)&amp;CHAR(10)&amp;" اكتملت الشبكة",CHAR(10)&amp;CHAR(10)&amp;"   "&amp;(15-S17)&amp;"  "&amp;"تابع")</f>
        <v>اصبح رصيدك 1/15
   14  تابع</v>
      </c>
    </row>
    <row r="21" spans="18:19" x14ac:dyDescent="0.25">
      <c r="R21" t="str">
        <f>IF($S$17=15,"You Are AWESOME!!!!","")</f>
        <v/>
      </c>
    </row>
  </sheetData>
  <conditionalFormatting sqref="B2:P12">
    <cfRule type="expression" dxfId="0" priority="2">
      <formula>ISBLANK(B2)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كلمات متفاطعة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sumit bansal</dc:creator>
  <cp:lastModifiedBy>Salim</cp:lastModifiedBy>
  <dcterms:created xsi:type="dcterms:W3CDTF">2014-05-03T14:57:06Z</dcterms:created>
  <dcterms:modified xsi:type="dcterms:W3CDTF">2014-09-02T20:43:00Z</dcterms:modified>
</cp:coreProperties>
</file>